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renikolvi\Documents\Уточнения бюджета\2023 год\Уточнение 3 на декабрь 2023 года\Поправки\"/>
    </mc:Choice>
  </mc:AlternateContent>
  <bookViews>
    <workbookView xWindow="0" yWindow="0" windowWidth="28800" windowHeight="13425"/>
  </bookViews>
  <sheets>
    <sheet name="Вып.плана._5" sheetId="1" r:id="rId1"/>
  </sheets>
  <definedNames>
    <definedName name="_xlnm.Print_Titles" localSheetId="0">Вып.плана._5!$8:$10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5" i="1" l="1"/>
  <c r="K55" i="1" l="1"/>
  <c r="K42" i="1" l="1"/>
  <c r="K33" i="1" l="1"/>
  <c r="K27" i="1" l="1"/>
  <c r="K24" i="1" l="1"/>
  <c r="K16" i="1"/>
  <c r="K11" i="1"/>
</calcChain>
</file>

<file path=xl/sharedStrings.xml><?xml version="1.0" encoding="utf-8"?>
<sst xmlns="http://schemas.openxmlformats.org/spreadsheetml/2006/main" count="245" uniqueCount="142">
  <si>
    <t>Всего:</t>
  </si>
  <si>
    <t>182.1.01.02.010.01.1000.110</t>
  </si>
  <si>
    <t>1 01 02 010 01 1000 110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</si>
  <si>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</si>
  <si>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</si>
  <si>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УФНС России по Оренбургской бласти</t>
  </si>
  <si>
    <t>112.2.02.30.024.04.0000.150</t>
  </si>
  <si>
    <t>2 02 30 024 04 0000 150</t>
  </si>
  <si>
    <t>112</t>
  </si>
  <si>
    <t>Субвенции бюджетам городских округов на выполнение передаваемых полномочий субъектов Российской Федерации</t>
  </si>
  <si>
    <t>УЖКХ администрации г. Оренбурга</t>
  </si>
  <si>
    <t>112.2.02.25.299.04.0000.150</t>
  </si>
  <si>
    <t>2 02 25 299 04 0000 150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</si>
  <si>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</si>
  <si>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112.2.02.20.302.04.0000.150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</si>
  <si>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</si>
  <si>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</si>
  <si>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112.2.02.20.299.04.0000.150</t>
  </si>
  <si>
    <t>2 02 20 299 04 0000 150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</si>
  <si>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</si>
  <si>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112.2.02.20.077.04.0000.150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</si>
  <si>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</si>
  <si>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</si>
  <si>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112.1.16.07.090.04.0030.140</t>
  </si>
  <si>
    <t>1 16 07 090 04 0030 140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</si>
  <si>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просрочку платежей по договору, неисполнение (ненадлежащее исполнение) обязательств)</t>
  </si>
  <si>
    <t>112.1.11.09.044.04.0030.120</t>
  </si>
  <si>
    <t>1 11 09 044 04 0030 120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</si>
  <si>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найма специализированного жилищного фонда)</t>
  </si>
  <si>
    <t>112.1.11.09.044.04.0020.120</t>
  </si>
  <si>
    <t>1 11 09 044 04 0020 120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</si>
  <si>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найма жилого помещения жилищного фонда коммерческого использования)</t>
  </si>
  <si>
    <t>112.1.11.09.044.04.0010.120</t>
  </si>
  <si>
    <t>1 11 09 044 04 0010 120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</si>
  <si>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социального найма жилого помещения)</t>
  </si>
  <si>
    <t>041.2.02.25.555.04.0000.150</t>
  </si>
  <si>
    <t>2 02 25 555 04 0000 150</t>
  </si>
  <si>
    <t>041</t>
  </si>
  <si>
    <t>Субсидии бюджетам городских округов на реализацию программ формирования современной городской среды</t>
  </si>
  <si>
    <t>ДГиЗО администрации города Оренбурга</t>
  </si>
  <si>
    <t>041.2.02.20.216.04.0000.150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</si>
  <si>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</si>
  <si>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</si>
  <si>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041.2.02.20.077.04.0000.150</t>
  </si>
  <si>
    <t>041.1.14.06.312.04.0000.430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</si>
  <si>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</si>
  <si>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</si>
  <si>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041.1.14.06.012.04.0000.430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</si>
  <si>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</si>
  <si>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</si>
  <si>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041.1.13.02.994.04.0090.130</t>
  </si>
  <si>
    <t>1 13 02 994 04 0090 130</t>
  </si>
  <si>
    <t>Прочие доходы от компенсации затрат бюджетов городских округов (иные доходы от компенсации затрат)</t>
  </si>
  <si>
    <t>041.1.11.05.024.04.0000.120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</si>
  <si>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</si>
  <si>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</si>
  <si>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041.1.11.05.012.04.0000.120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</si>
  <si>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</si>
  <si>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</si>
  <si>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039.2.02.45.303.04.0000.150</t>
  </si>
  <si>
    <t>2 02 45 303 04 0000 150</t>
  </si>
  <si>
    <t>039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</si>
  <si>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</si>
  <si>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управление образования администрации города Оренбурга</t>
  </si>
  <si>
    <t>039.2.02.30.024.04.0000.150</t>
  </si>
  <si>
    <t>039.2.02.29.999.04.0000.150</t>
  </si>
  <si>
    <t>2 02 29 999 04 0000 150</t>
  </si>
  <si>
    <t>Прочие субсидии бюджетам городских округов</t>
  </si>
  <si>
    <t>039.2.02.25.750.04.0000.150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</si>
  <si>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</si>
  <si>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</si>
  <si>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039.2.02.25.304.04.0000.150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</si>
  <si>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</si>
  <si>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</si>
  <si>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007.2.02.15.002.04.0000.150</t>
  </si>
  <si>
    <t>2 02 15 002 04 0000 150</t>
  </si>
  <si>
    <t>007</t>
  </si>
  <si>
    <t>Дотации бюджетам городских округов на поддержку мер по обеспечению сбалансированности бюджетов</t>
  </si>
  <si>
    <t>финансовое управление администрации г. Оренбурга</t>
  </si>
  <si>
    <t>007.2.02.15.001.04.0000.150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</si>
  <si>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</si>
  <si>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</si>
  <si>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006.2.02.30.024.04.0000.150</t>
  </si>
  <si>
    <t>006</t>
  </si>
  <si>
    <t>департамент имущественных и жилищных отношений администрации г. Оренбурга</t>
  </si>
  <si>
    <t>006.2.02.20.299.04.0000.150</t>
  </si>
  <si>
    <t>006.2.02.20.077.04.0000.150</t>
  </si>
  <si>
    <t>006.1.16.07.090.04.0030.140</t>
  </si>
  <si>
    <t>006.1.11.09.044.04.0030.120</t>
  </si>
  <si>
    <t>006.1.11.09.044.04.0020.120</t>
  </si>
  <si>
    <t>006.1.11.09.044.04.0010.120</t>
  </si>
  <si>
    <t>001.2.02.30.024.04.0000.150</t>
  </si>
  <si>
    <t>001</t>
  </si>
  <si>
    <t>Администрация города Оренбурга</t>
  </si>
  <si>
    <t>001.2.02.29.999.04.0000.150</t>
  </si>
  <si>
    <t>001.2.02.25.242.04.0000.150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</si>
  <si>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</si>
  <si>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</si>
  <si>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001.1.17.15.020.04.1409.150</t>
  </si>
  <si>
    <t>1 17 15 020 04 1409 150</t>
  </si>
  <si>
    <t>Инициативные платежи, зачисляемые в бюджеты городских округов («Капитальный ремонт ограждения сельского кладбища с. Пруды Промышленного района г. Оренбурга»)</t>
  </si>
  <si>
    <t xml:space="preserve"> </t>
  </si>
  <si>
    <t>Обоснование вносимых изменений</t>
  </si>
  <si>
    <t>Бюджет с учетом изменений</t>
  </si>
  <si>
    <t>Предлагаемые изменения (поправки)</t>
  </si>
  <si>
    <t>Предлагаемые изменения (проект бюджета)</t>
  </si>
  <si>
    <t>Код дохода</t>
  </si>
  <si>
    <t>Код главы</t>
  </si>
  <si>
    <t>Наименование</t>
  </si>
  <si>
    <t>(руб.)</t>
  </si>
  <si>
    <t>(доходы)</t>
  </si>
  <si>
    <t xml:space="preserve">     "О бюджете города Оренбурга на 2023 год и на плановый период 2024 и 2025 годов"</t>
  </si>
  <si>
    <t xml:space="preserve">                                       к проекту решения Оренбургского городского Совета "О внесении изменений в решение Оренбургского городского Совета</t>
  </si>
  <si>
    <t>от _________ № ___________</t>
  </si>
  <si>
    <t xml:space="preserve">                                                                                                            Финансово-экономическое обоснование</t>
  </si>
  <si>
    <t>к решению Совета</t>
  </si>
  <si>
    <t xml:space="preserve">В соответствии с протоколом Министерства финансов Оренбургской области № 17 на основании заявки для участия в конкурсном отборе инициативных проектов </t>
  </si>
  <si>
    <t>Уведомление по расчетам между бюджетами Министерства региональной и информационной политики Оренбургской области от 09.10.2023 № 824/055/9 (-118 900, 0 руб.), уведомления по расчетам между бюджетами Министерства строительства, жилищно-коммунального, дорожного хозяйства и транспорта Оренбургской области от 09.10.2023 № 723 (1 036 900, 0 руб.), уведомления по расчетам между бюджетами Министерства природных ресурсов, экологии и имущественных отношений Оренбургской области от 30.10.2023 № 45 (17 417 400, 0 руб.), уведомления по расчетам между бюджетами Министерства строительства, жилищно-коммунального, дорожного хозяйства и транспорта Оренбургской области от 05.12.2023 № 803 (8 081 300, 0 руб.)</t>
  </si>
  <si>
    <t>Уведомления по расчетам между бюджетами Министерства природных ресурсов, экологии и имущественных отношений Оренбургской области от 24.11.2023 № 51 (30 116 100, 0 руб.)</t>
  </si>
  <si>
    <t>Проект Закона Оренбургской области «О внесении изменений в Закон Оренбургской области «Об областном бюджете на 2023 год и на плановый период 2024 и 2025 годов»</t>
  </si>
  <si>
    <t>Корректировка кодов бюджетной классификации (письмо департамента имущественных и жилищных отношений администрации города Оренбурга  от 28.09.2023 № 1-22/5296)</t>
  </si>
  <si>
    <t>Уведомления по расчетам между бюджетами Министерства строительства, жилищно-коммунального, дорожного хозяйства и транспорта Оренбургской области от 16.11.2023 № 774/2 (47 323 334, 0 руб.)</t>
  </si>
  <si>
    <t>Уведомления по расчетам между бюджетами Министерства строительства, жилищно-коммунального, дорожного хозяйства и транспорта Оренбургской области от 04.10.2023  (-3 195 150, 0 руб.), от 28.09.2023 (7 641 425,0 руб.), проект Закона Оренбургской области «О внесении изменений в Закон Оренбургской области «Об областном бюджете на 2023 год и на плановый период 2024 и 2025 годов»</t>
  </si>
  <si>
    <t>Уведомление по расчетам между бюджетами Министерства социального развития Оренбургской области от 24.10.2023  № 127 (79 894 006,47 руб.), от 24.10.2023 № 129 ( 14 224 853,53 руб. ),уведомления по расчетам между бюджетами Министерства социального развития Оренбургской области от 09.11.2023 № 140 (843 100, 0 руб.)</t>
  </si>
  <si>
    <t>Уведомление по расчетам между бюджетами Министерства финансов Оренбургской области от 04.09.2023            № 02-16/228 (160 000 000 руб.), проект Закона Оренбургской области «О внесении изменений в Закон Оренбургской области «Об областном бюджете на 2023 год и на плановый период 2024 и 2025 годов»</t>
  </si>
  <si>
    <t>Уведомления по расчетам между бюджетами Министерства образования Оренбургской области от 28.09.2023 № 2476/16 (1 600 400,0 руб., 1 413 500,0 руб, 168 931 800,0 руб., 103 727 800,0 руб., 4 856 100,0 руб.), проект Закона Оренбургской области «О внесении изменений в Закон Оренбургской области «Об областном бюджете на 2023 год и на плановый период 2024 и 2025 годов»</t>
  </si>
  <si>
    <t>Уведомления по расчетам между бюджетами Министерства образования Оренбургской области от 23.11.2023 № 2681/16 (- 2 903 200,0 руб.)</t>
  </si>
  <si>
    <t>Уведомления по расчетам между бюджетами Министерства образования Оренбургской области от 23.11.2023 № 2895/16 (- 2 356 600,0 руб.), проект Закона Оренбургской области «О внесении изменений в Закон Оренбургской области «Об областном бюджете на 2023 год и на плановый период 2024 и 2025 годов»</t>
  </si>
  <si>
    <t>Произведена уточненная оценка поступлений (письмо департамента градостроительства и земельных отношений администрации города Оренбурга от 10.11.2023 № 01-24/3151-вн)</t>
  </si>
  <si>
    <t>Уведомления по расчетам между бюджетами Министерства строительства, жилищно-коммунального, дорожного хозяйства и транспорта Оренбургской области от 13.10.2023 № 773 (88 630 000, 0 руб.)</t>
  </si>
  <si>
    <t>Уведомления по расчетам между бюджетами Министерства строительства, жилищно-коммунального, дорожного хозяйства и транспорта Оренбургской области от 07.09.2023 № 639 (3 028 300,0 руб.)</t>
  </si>
  <si>
    <t>Корректировка кодов бюджетной классификации (письмо Управления жилищно-коммунального хозяйства администрации города Оренбурга от 26.09.2023 № 1-25/9569)</t>
  </si>
  <si>
    <t>Уведомления по расчетам между бюджетами Министерства строительства, жилищно-коммунального, дорожного хозяйства и транспорта Оренбургской области от 11.10.2023 № 771 (348 407 400 руб.), от 11.10.2023 № 772  (16 509 900 руб.), постановление Правительства Оренбургской области от 01.11.2023 № 1085-пп (200 000 000 руб.), проект Закона Оренбургской области «О внесении изменений в Закон Оренбургской области «Об областном бюджете на 2023 год и на плановый период 2024 и 2025 годов»</t>
  </si>
  <si>
    <t>Уведомление по расчетам между бюджетами Министерства строительства, жилищно-коммунального, дорожного хозяйства и транспорта Оренбургской области от 16.11.2023 № 774/1 (-47 323 334,0 руб.)</t>
  </si>
  <si>
    <t>Уведомления по расчетам между бюджетами Министерства строительства, жилищно-коммунального, дорожного хозяйства и транспорта Оренбургской области от 04.10.2023 № 648  (-7 641 425, 0 руб.)</t>
  </si>
  <si>
    <t>Уведомления по расчетам между бюджетами Министерства строительства, жилищно-коммунального, дорожного хозяйства и транспорта Оренбургской области от 04.10.2023 № 658 (-5 552 629,0 руб.)</t>
  </si>
  <si>
    <t>Уведомление по расчетам между бюджетами Министерства социального развития Оренбургской области от 24.10.2023  № 126 (-79 770 206,47 руб.), от 01.09.2023 № 41 (6 066 500,0 руб.), от 01.09.2023 № 72 (4 806 300,0 руб.), от 24.10.2023 № 128 (-14 224 853,53 руб.)</t>
  </si>
  <si>
    <t>Уточненная оценка поступлений (письмо Управления Федеральной налоговой службы по Оренбургской области от 14.11.2023 № 12-31/16695@)</t>
  </si>
  <si>
    <t>Таблица 1</t>
  </si>
  <si>
    <t>2023 год</t>
  </si>
  <si>
    <t>Первоначальниое решение ОГС о бюджете на 2023 год и на плановый период 2024 и 2025 годов от 27.12.2022 № 300</t>
  </si>
  <si>
    <t>Решение ОГС о бюджете на 2023 год и на плановый период 2024 и 2025 годов от 04.09.2023 № 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</si>
</sst>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;[Red]\-#,##0.00"/>
    <numFmt numFmtId="165" formatCode="#,##0.00;[Red]\-#,##0.00;0.00"/>
    <numFmt numFmtId="166" formatCode="0000000"/>
    <numFmt numFmtId="167" formatCode="000000000"/>
    <numFmt numFmtId="168" formatCode="0\.00"/>
    <numFmt numFmtId="169" formatCode="00\.00\.0"/>
    <numFmt numFmtId="170" formatCode="000\.0\.00\.00\.000\.00\.0000\.000"/>
    <numFmt numFmtId="171" formatCode="0\ 00\ 00\ 000\ 00\ 0000\ 00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9" xfId="0" applyBorder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protection hidden="1"/>
    </xf>
    <xf numFmtId="166" fontId="3" fillId="0" borderId="0" xfId="0" applyNumberFormat="1" applyFont="1" applyFill="1" applyBorder="1" applyAlignment="1" applyProtection="1">
      <alignment horizontal="right"/>
      <protection hidden="1"/>
    </xf>
    <xf numFmtId="166" fontId="3" fillId="0" borderId="13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168" fontId="3" fillId="0" borderId="16" xfId="0" applyNumberFormat="1" applyFont="1" applyFill="1" applyBorder="1" applyAlignment="1" applyProtection="1">
      <alignment wrapText="1"/>
      <protection hidden="1"/>
    </xf>
    <xf numFmtId="169" fontId="3" fillId="0" borderId="16" xfId="0" applyNumberFormat="1" applyFont="1" applyFill="1" applyBorder="1" applyAlignment="1" applyProtection="1">
      <alignment wrapText="1"/>
      <protection hidden="1"/>
    </xf>
    <xf numFmtId="165" fontId="3" fillId="0" borderId="16" xfId="0" applyNumberFormat="1" applyFont="1" applyFill="1" applyBorder="1" applyAlignment="1" applyProtection="1">
      <alignment wrapText="1"/>
      <protection hidden="1"/>
    </xf>
    <xf numFmtId="170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alignment wrapText="1"/>
      <protection hidden="1"/>
    </xf>
    <xf numFmtId="168" fontId="3" fillId="0" borderId="22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5" fontId="3" fillId="0" borderId="22" xfId="0" applyNumberFormat="1" applyFont="1" applyFill="1" applyBorder="1" applyAlignment="1" applyProtection="1">
      <alignment wrapText="1"/>
      <protection hidden="1"/>
    </xf>
    <xf numFmtId="0" fontId="3" fillId="0" borderId="18" xfId="0" applyNumberFormat="1" applyFont="1" applyFill="1" applyBorder="1" applyAlignment="1" applyProtection="1">
      <alignment wrapText="1"/>
      <protection hidden="1"/>
    </xf>
    <xf numFmtId="170" fontId="3" fillId="0" borderId="23" xfId="0" applyNumberFormat="1" applyFont="1" applyFill="1" applyBorder="1" applyAlignment="1" applyProtection="1">
      <alignment horizontal="right" wrapText="1"/>
      <protection hidden="1"/>
    </xf>
    <xf numFmtId="171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" fontId="4" fillId="0" borderId="0" xfId="0" applyNumberFormat="1" applyFont="1" applyFill="1" applyAlignment="1" applyProtection="1">
      <alignment horizontal="centerContinuous"/>
      <protection hidden="1"/>
    </xf>
    <xf numFmtId="1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11" fillId="0" borderId="18" xfId="0" applyNumberFormat="1" applyFont="1" applyFill="1" applyBorder="1" applyAlignment="1" applyProtection="1">
      <alignment wrapText="1"/>
      <protection hidden="1"/>
    </xf>
    <xf numFmtId="0" fontId="11" fillId="2" borderId="23" xfId="0" applyNumberFormat="1" applyFont="1" applyFill="1" applyBorder="1" applyAlignment="1" applyProtection="1">
      <alignment wrapText="1"/>
      <protection hidden="1"/>
    </xf>
    <xf numFmtId="1" fontId="4" fillId="0" borderId="0" xfId="0" applyNumberFormat="1" applyFont="1" applyFill="1" applyAlignment="1" applyProtection="1">
      <alignment horizontal="right"/>
      <protection hidden="1"/>
    </xf>
    <xf numFmtId="0" fontId="12" fillId="0" borderId="0" xfId="0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Fill="1" applyAlignment="1" applyProtection="1">
      <alignment horizontal="left" vertical="center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Continuous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6" fillId="3" borderId="32" xfId="0" applyNumberFormat="1" applyFont="1" applyFill="1" applyBorder="1" applyAlignment="1" applyProtection="1">
      <alignment horizontal="center" vertical="center"/>
      <protection hidden="1"/>
    </xf>
    <xf numFmtId="0" fontId="6" fillId="3" borderId="30" xfId="0" applyNumberFormat="1" applyFont="1" applyFill="1" applyBorder="1" applyAlignment="1" applyProtection="1">
      <alignment horizontal="center" vertical="center"/>
      <protection hidden="1"/>
    </xf>
    <xf numFmtId="0" fontId="2" fillId="3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27" xfId="0" applyNumberFormat="1" applyFont="1" applyFill="1" applyBorder="1" applyAlignment="1" applyProtection="1">
      <alignment wrapText="1"/>
      <protection hidden="1"/>
    </xf>
    <xf numFmtId="0" fontId="2" fillId="4" borderId="26" xfId="0" applyNumberFormat="1" applyFont="1" applyFill="1" applyBorder="1" applyAlignment="1" applyProtection="1">
      <alignment wrapText="1"/>
      <protection hidden="1"/>
    </xf>
    <xf numFmtId="165" fontId="2" fillId="4" borderId="25" xfId="0" applyNumberFormat="1" applyFont="1" applyFill="1" applyBorder="1" applyAlignment="1" applyProtection="1">
      <alignment horizontal="right" wrapText="1"/>
      <protection hidden="1"/>
    </xf>
    <xf numFmtId="165" fontId="2" fillId="4" borderId="25" xfId="0" applyNumberFormat="1" applyFont="1" applyFill="1" applyBorder="1" applyAlignment="1" applyProtection="1">
      <alignment wrapText="1"/>
      <protection hidden="1"/>
    </xf>
    <xf numFmtId="0" fontId="2" fillId="4" borderId="24" xfId="0" applyNumberFormat="1" applyFont="1" applyFill="1" applyBorder="1" applyAlignment="1" applyProtection="1">
      <alignment wrapText="1"/>
      <protection hidden="1"/>
    </xf>
    <xf numFmtId="0" fontId="2" fillId="4" borderId="21" xfId="0" applyNumberFormat="1" applyFont="1" applyFill="1" applyBorder="1" applyAlignment="1" applyProtection="1">
      <alignment wrapText="1"/>
      <protection hidden="1"/>
    </xf>
    <xf numFmtId="0" fontId="2" fillId="4" borderId="20" xfId="0" applyNumberFormat="1" applyFont="1" applyFill="1" applyBorder="1" applyAlignment="1" applyProtection="1">
      <alignment wrapText="1"/>
      <protection hidden="1"/>
    </xf>
    <xf numFmtId="0" fontId="2" fillId="4" borderId="18" xfId="0" applyNumberFormat="1" applyFont="1" applyFill="1" applyBorder="1" applyAlignment="1" applyProtection="1">
      <alignment wrapText="1"/>
      <protection hidden="1"/>
    </xf>
    <xf numFmtId="0" fontId="2" fillId="4" borderId="7" xfId="0" applyNumberFormat="1" applyFont="1" applyFill="1" applyBorder="1" applyAlignment="1" applyProtection="1">
      <protection hidden="1"/>
    </xf>
    <xf numFmtId="0" fontId="2" fillId="4" borderId="5" xfId="0" applyNumberFormat="1" applyFont="1" applyFill="1" applyBorder="1" applyAlignment="1" applyProtection="1">
      <protection hidden="1"/>
    </xf>
    <xf numFmtId="0" fontId="2" fillId="4" borderId="2" xfId="0" applyNumberFormat="1" applyFont="1" applyFill="1" applyBorder="1" applyAlignment="1" applyProtection="1">
      <protection hidden="1"/>
    </xf>
    <xf numFmtId="164" fontId="2" fillId="4" borderId="3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alignment vertical="center" wrapText="1"/>
      <protection hidden="1"/>
    </xf>
    <xf numFmtId="0" fontId="0" fillId="0" borderId="8" xfId="0" applyNumberFormat="1" applyFont="1" applyFill="1" applyBorder="1" applyAlignment="1" applyProtection="1">
      <alignment vertical="center"/>
      <protection hidden="1"/>
    </xf>
    <xf numFmtId="0" fontId="2" fillId="0" borderId="22" xfId="0" applyNumberFormat="1" applyFont="1" applyFill="1" applyBorder="1" applyAlignment="1" applyProtection="1">
      <alignment vertical="center" wrapText="1"/>
      <protection hidden="1"/>
    </xf>
    <xf numFmtId="170" fontId="3" fillId="0" borderId="23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23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23" xfId="0" applyNumberFormat="1" applyFont="1" applyFill="1" applyBorder="1" applyAlignment="1" applyProtection="1">
      <alignment vertical="center" wrapText="1"/>
      <protection hidden="1"/>
    </xf>
    <xf numFmtId="165" fontId="3" fillId="3" borderId="23" xfId="0" applyNumberFormat="1" applyFont="1" applyFill="1" applyBorder="1" applyAlignment="1" applyProtection="1">
      <alignment vertical="center" wrapText="1"/>
      <protection hidden="1"/>
    </xf>
    <xf numFmtId="165" fontId="2" fillId="4" borderId="19" xfId="0" applyNumberFormat="1" applyFont="1" applyFill="1" applyBorder="1" applyAlignment="1" applyProtection="1">
      <alignment horizontal="right" vertical="center" wrapText="1"/>
      <protection hidden="1"/>
    </xf>
    <xf numFmtId="165" fontId="2" fillId="4" borderId="19" xfId="0" applyNumberFormat="1" applyFont="1" applyFill="1" applyBorder="1" applyAlignment="1" applyProtection="1">
      <alignment vertical="center" wrapText="1"/>
      <protection hidden="1"/>
    </xf>
    <xf numFmtId="165" fontId="3" fillId="0" borderId="17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7" xfId="0" applyNumberFormat="1" applyFont="1" applyFill="1" applyBorder="1" applyAlignment="1" applyProtection="1">
      <alignment vertical="center" wrapText="1"/>
      <protection hidden="1"/>
    </xf>
    <xf numFmtId="165" fontId="3" fillId="3" borderId="17" xfId="0" applyNumberFormat="1" applyFont="1" applyFill="1" applyBorder="1" applyAlignment="1" applyProtection="1">
      <alignment vertical="center" wrapText="1"/>
      <protection hidden="1"/>
    </xf>
    <xf numFmtId="166" fontId="3" fillId="0" borderId="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vertical="center"/>
      <protection hidden="1"/>
    </xf>
    <xf numFmtId="165" fontId="3" fillId="0" borderId="13" xfId="0" applyNumberFormat="1" applyFont="1" applyFill="1" applyBorder="1" applyAlignment="1" applyProtection="1">
      <alignment vertical="center"/>
      <protection hidden="1"/>
    </xf>
    <xf numFmtId="165" fontId="3" fillId="3" borderId="14" xfId="0" applyNumberFormat="1" applyFont="1" applyFill="1" applyBorder="1" applyAlignment="1" applyProtection="1">
      <alignment vertical="center"/>
      <protection hidden="1"/>
    </xf>
    <xf numFmtId="164" fontId="2" fillId="4" borderId="6" xfId="0" applyNumberFormat="1" applyFont="1" applyFill="1" applyBorder="1" applyAlignment="1" applyProtection="1">
      <alignment vertical="center"/>
      <protection hidden="1"/>
    </xf>
    <xf numFmtId="164" fontId="2" fillId="4" borderId="2" xfId="0" applyNumberFormat="1" applyFont="1" applyFill="1" applyBorder="1" applyAlignment="1" applyProtection="1">
      <alignment vertical="center"/>
      <protection hidden="1"/>
    </xf>
    <xf numFmtId="164" fontId="2" fillId="4" borderId="5" xfId="0" applyNumberFormat="1" applyFont="1" applyFill="1" applyBorder="1" applyAlignment="1" applyProtection="1">
      <alignment vertical="center"/>
      <protection hidden="1"/>
    </xf>
    <xf numFmtId="164" fontId="2" fillId="4" borderId="4" xfId="0" applyNumberFormat="1" applyFont="1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3" fillId="0" borderId="18" xfId="0" applyNumberFormat="1" applyFont="1" applyFill="1" applyBorder="1" applyAlignment="1" applyProtection="1">
      <alignment vertical="top" wrapText="1"/>
      <protection hidden="1"/>
    </xf>
    <xf numFmtId="0" fontId="11" fillId="0" borderId="18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vertical="top" wrapText="1"/>
      <protection hidden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showGridLines="0" tabSelected="1" topLeftCell="A2" zoomScale="120" zoomScaleNormal="120" workbookViewId="0">
      <selection activeCell="H9" sqref="H9:H10"/>
    </sheetView>
  </sheetViews>
  <sheetFormatPr defaultColWidth="9.140625" defaultRowHeight="12.75" x14ac:dyDescent="0.2"/>
  <cols>
    <col min="1" max="1" width="0.5703125" customWidth="1"/>
    <col min="2" max="2" width="0" hidden="1" customWidth="1"/>
    <col min="3" max="3" width="56.7109375" customWidth="1"/>
    <col min="4" max="4" width="7.140625" customWidth="1"/>
    <col min="5" max="5" width="20" customWidth="1"/>
    <col min="6" max="6" width="0" hidden="1" customWidth="1"/>
    <col min="7" max="11" width="14.28515625" customWidth="1"/>
    <col min="12" max="12" width="28.5703125" customWidth="1"/>
    <col min="13" max="16" width="0" hidden="1" customWidth="1"/>
    <col min="17" max="17" width="0.42578125" customWidth="1"/>
    <col min="18" max="256" width="9.140625" customWidth="1"/>
  </cols>
  <sheetData>
    <row r="1" spans="1:17" ht="409.6" hidden="1" customHeight="1" x14ac:dyDescent="0.2">
      <c r="A1" s="48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47"/>
      <c r="Q1" s="47"/>
    </row>
    <row r="2" spans="1:17" ht="18.75" customHeight="1" x14ac:dyDescent="0.3">
      <c r="A2" s="46"/>
      <c r="B2" s="44"/>
      <c r="C2" s="44"/>
      <c r="D2" s="43"/>
      <c r="E2" s="43"/>
      <c r="F2" s="43"/>
      <c r="G2" s="43"/>
      <c r="H2" s="42"/>
      <c r="I2" s="42"/>
      <c r="J2" s="42"/>
      <c r="K2" s="42"/>
      <c r="L2" s="52" t="s">
        <v>138</v>
      </c>
      <c r="M2" s="42" t="s">
        <v>115</v>
      </c>
      <c r="N2" s="57"/>
      <c r="O2" s="57"/>
      <c r="P2" s="1"/>
      <c r="Q2" s="1"/>
    </row>
    <row r="3" spans="1:17" ht="13.15" customHeight="1" x14ac:dyDescent="0.25">
      <c r="A3" s="45" t="s">
        <v>114</v>
      </c>
      <c r="B3" s="44"/>
      <c r="C3" s="44"/>
      <c r="D3" s="43"/>
      <c r="E3" s="43"/>
      <c r="F3" s="43"/>
      <c r="G3" s="43"/>
      <c r="H3" s="42"/>
      <c r="I3" s="42"/>
      <c r="J3" s="42"/>
      <c r="K3" s="42"/>
      <c r="L3" s="42"/>
      <c r="M3" s="42" t="s">
        <v>113</v>
      </c>
      <c r="N3" s="57"/>
      <c r="O3" s="57"/>
      <c r="P3" s="1"/>
      <c r="Q3" s="1"/>
    </row>
    <row r="4" spans="1:17" ht="18" customHeight="1" x14ac:dyDescent="0.2">
      <c r="A4" s="41" t="s">
        <v>112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1"/>
      <c r="P4" s="1"/>
      <c r="Q4" s="1"/>
    </row>
    <row r="5" spans="1:17" ht="16.5" customHeight="1" x14ac:dyDescent="0.25">
      <c r="A5" s="39" t="s">
        <v>111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1"/>
      <c r="P5" s="1"/>
      <c r="Q5" s="1"/>
    </row>
    <row r="6" spans="1:17" ht="12.75" customHeight="1" x14ac:dyDescent="0.25">
      <c r="A6" s="38" t="s">
        <v>110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1"/>
      <c r="P6" s="1"/>
      <c r="Q6" s="1"/>
    </row>
    <row r="7" spans="1:17" ht="11.25" customHeight="1" thickBot="1" x14ac:dyDescent="0.25">
      <c r="A7" s="36"/>
      <c r="B7" s="35"/>
      <c r="C7" s="35"/>
      <c r="D7" s="35"/>
      <c r="E7" s="35"/>
      <c r="F7" s="32"/>
      <c r="G7" s="32"/>
      <c r="H7" s="34"/>
      <c r="I7" s="34"/>
      <c r="J7" s="34"/>
      <c r="K7" s="34"/>
      <c r="L7" s="51" t="s">
        <v>109</v>
      </c>
      <c r="M7" s="33"/>
      <c r="N7" s="32" t="s">
        <v>109</v>
      </c>
      <c r="O7" s="1"/>
      <c r="P7" s="1"/>
      <c r="Q7" s="1"/>
    </row>
    <row r="8" spans="1:17" ht="15.75" customHeight="1" thickBot="1" x14ac:dyDescent="0.25">
      <c r="A8" s="36"/>
      <c r="B8" s="35"/>
      <c r="C8" s="61" t="s">
        <v>108</v>
      </c>
      <c r="D8" s="61" t="s">
        <v>107</v>
      </c>
      <c r="E8" s="61" t="s">
        <v>106</v>
      </c>
      <c r="F8" s="67"/>
      <c r="G8" s="71" t="s">
        <v>139</v>
      </c>
      <c r="H8" s="71"/>
      <c r="I8" s="71"/>
      <c r="J8" s="71"/>
      <c r="K8" s="71"/>
      <c r="L8" s="71"/>
      <c r="M8" s="71"/>
      <c r="N8" s="71"/>
      <c r="O8" s="71"/>
      <c r="P8" s="71"/>
      <c r="Q8" s="72"/>
    </row>
    <row r="9" spans="1:17" ht="15.75" customHeight="1" thickBot="1" x14ac:dyDescent="0.25">
      <c r="A9" s="6"/>
      <c r="B9" s="58"/>
      <c r="C9" s="68"/>
      <c r="D9" s="68"/>
      <c r="E9" s="68"/>
      <c r="F9" s="69"/>
      <c r="G9" s="63" t="s">
        <v>140</v>
      </c>
      <c r="H9" s="63" t="s">
        <v>141</v>
      </c>
      <c r="I9" s="64" t="s">
        <v>105</v>
      </c>
      <c r="J9" s="73" t="s">
        <v>104</v>
      </c>
      <c r="K9" s="62" t="s">
        <v>103</v>
      </c>
      <c r="L9" s="63" t="s">
        <v>102</v>
      </c>
      <c r="M9" s="65" t="s">
        <v>101</v>
      </c>
      <c r="N9" s="66" t="s">
        <v>101</v>
      </c>
      <c r="O9" s="53"/>
      <c r="P9" s="53"/>
      <c r="Q9" s="1"/>
    </row>
    <row r="10" spans="1:17" ht="61.5" customHeight="1" thickBot="1" x14ac:dyDescent="0.25">
      <c r="A10" s="6"/>
      <c r="B10" s="59"/>
      <c r="C10" s="66"/>
      <c r="D10" s="66"/>
      <c r="E10" s="66"/>
      <c r="F10" s="70"/>
      <c r="G10" s="54"/>
      <c r="H10" s="54"/>
      <c r="I10" s="55"/>
      <c r="J10" s="74"/>
      <c r="K10" s="56"/>
      <c r="L10" s="54"/>
      <c r="M10" s="60"/>
      <c r="N10" s="61"/>
      <c r="O10" s="53"/>
      <c r="P10" s="53"/>
      <c r="Q10" s="1"/>
    </row>
    <row r="11" spans="1:17" ht="12.75" customHeight="1" x14ac:dyDescent="0.2">
      <c r="A11" s="6"/>
      <c r="B11" s="75" t="s">
        <v>93</v>
      </c>
      <c r="C11" s="75"/>
      <c r="D11" s="75"/>
      <c r="E11" s="75"/>
      <c r="F11" s="76"/>
      <c r="G11" s="77">
        <v>521557500</v>
      </c>
      <c r="H11" s="78">
        <v>552436067</v>
      </c>
      <c r="I11" s="78">
        <v>18421550</v>
      </c>
      <c r="J11" s="78">
        <v>38135400</v>
      </c>
      <c r="K11" s="78">
        <f>H11+I11+J11</f>
        <v>608993017</v>
      </c>
      <c r="L11" s="79"/>
      <c r="M11" s="79"/>
      <c r="N11" s="79"/>
      <c r="O11" s="79"/>
      <c r="P11" s="79"/>
      <c r="Q11" s="7"/>
    </row>
    <row r="12" spans="1:17" ht="60.75" customHeight="1" x14ac:dyDescent="0.2">
      <c r="A12" s="6"/>
      <c r="B12" s="31" t="s">
        <v>93</v>
      </c>
      <c r="C12" s="87" t="s">
        <v>100</v>
      </c>
      <c r="D12" s="30" t="s">
        <v>92</v>
      </c>
      <c r="E12" s="29" t="s">
        <v>99</v>
      </c>
      <c r="F12" s="28" t="s">
        <v>98</v>
      </c>
      <c r="G12" s="91">
        <v>0</v>
      </c>
      <c r="H12" s="92">
        <v>0</v>
      </c>
      <c r="I12" s="92">
        <v>86150</v>
      </c>
      <c r="J12" s="93">
        <v>0</v>
      </c>
      <c r="K12" s="92">
        <v>86150</v>
      </c>
      <c r="L12" s="27" t="s">
        <v>116</v>
      </c>
      <c r="M12" s="26"/>
      <c r="N12" s="26"/>
      <c r="O12" s="25"/>
      <c r="P12" s="24"/>
      <c r="Q12" s="7"/>
    </row>
    <row r="13" spans="1:17" ht="60.75" customHeight="1" x14ac:dyDescent="0.2">
      <c r="A13" s="6"/>
      <c r="B13" s="31" t="s">
        <v>93</v>
      </c>
      <c r="C13" s="87" t="s">
        <v>97</v>
      </c>
      <c r="D13" s="30" t="s">
        <v>92</v>
      </c>
      <c r="E13" s="29" t="s">
        <v>96</v>
      </c>
      <c r="F13" s="28" t="s">
        <v>95</v>
      </c>
      <c r="G13" s="91">
        <v>366142700</v>
      </c>
      <c r="H13" s="92">
        <v>366142700</v>
      </c>
      <c r="I13" s="92">
        <v>0</v>
      </c>
      <c r="J13" s="93">
        <v>30116100</v>
      </c>
      <c r="K13" s="92">
        <v>396258800</v>
      </c>
      <c r="L13" s="27" t="s">
        <v>118</v>
      </c>
      <c r="M13" s="26"/>
      <c r="N13" s="26"/>
      <c r="O13" s="25"/>
      <c r="P13" s="24"/>
      <c r="Q13" s="7"/>
    </row>
    <row r="14" spans="1:17" ht="240.75" customHeight="1" x14ac:dyDescent="0.2">
      <c r="A14" s="6"/>
      <c r="B14" s="31" t="s">
        <v>93</v>
      </c>
      <c r="C14" s="87" t="s">
        <v>67</v>
      </c>
      <c r="D14" s="30" t="s">
        <v>92</v>
      </c>
      <c r="E14" s="29" t="s">
        <v>66</v>
      </c>
      <c r="F14" s="28" t="s">
        <v>94</v>
      </c>
      <c r="G14" s="91">
        <v>107204300</v>
      </c>
      <c r="H14" s="92">
        <v>107204300</v>
      </c>
      <c r="I14" s="92">
        <v>18335400</v>
      </c>
      <c r="J14" s="93">
        <v>8081300</v>
      </c>
      <c r="K14" s="92">
        <v>133621000</v>
      </c>
      <c r="L14" s="108" t="s">
        <v>117</v>
      </c>
      <c r="M14" s="26"/>
      <c r="N14" s="26"/>
      <c r="O14" s="25"/>
      <c r="P14" s="24"/>
      <c r="Q14" s="7"/>
    </row>
    <row r="15" spans="1:17" ht="59.25" customHeight="1" x14ac:dyDescent="0.2">
      <c r="A15" s="6"/>
      <c r="B15" s="31" t="s">
        <v>93</v>
      </c>
      <c r="C15" s="87" t="s">
        <v>9</v>
      </c>
      <c r="D15" s="30" t="s">
        <v>92</v>
      </c>
      <c r="E15" s="29" t="s">
        <v>7</v>
      </c>
      <c r="F15" s="28" t="s">
        <v>91</v>
      </c>
      <c r="G15" s="91">
        <v>28784900</v>
      </c>
      <c r="H15" s="92">
        <v>49213600</v>
      </c>
      <c r="I15" s="92">
        <v>0</v>
      </c>
      <c r="J15" s="93">
        <v>-62000</v>
      </c>
      <c r="K15" s="92">
        <v>49151600</v>
      </c>
      <c r="L15" s="27" t="s">
        <v>119</v>
      </c>
      <c r="M15" s="26"/>
      <c r="N15" s="26"/>
      <c r="O15" s="25"/>
      <c r="P15" s="24"/>
      <c r="Q15" s="7"/>
    </row>
    <row r="16" spans="1:17" ht="12.75" customHeight="1" x14ac:dyDescent="0.2">
      <c r="A16" s="6"/>
      <c r="B16" s="80" t="s">
        <v>84</v>
      </c>
      <c r="C16" s="80"/>
      <c r="D16" s="80"/>
      <c r="E16" s="80"/>
      <c r="F16" s="81"/>
      <c r="G16" s="94">
        <v>387268000</v>
      </c>
      <c r="H16" s="95">
        <v>425584385</v>
      </c>
      <c r="I16" s="95">
        <v>125075135</v>
      </c>
      <c r="J16" s="95">
        <v>43720159</v>
      </c>
      <c r="K16" s="95">
        <f>H16+I16+J16</f>
        <v>594379679</v>
      </c>
      <c r="L16" s="82"/>
      <c r="M16" s="82"/>
      <c r="N16" s="82"/>
      <c r="O16" s="82"/>
      <c r="P16" s="82"/>
      <c r="Q16" s="7"/>
    </row>
    <row r="17" spans="1:17" ht="61.5" customHeight="1" x14ac:dyDescent="0.2">
      <c r="A17" s="88"/>
      <c r="B17" s="89" t="s">
        <v>84</v>
      </c>
      <c r="C17" s="87" t="s">
        <v>34</v>
      </c>
      <c r="D17" s="30" t="s">
        <v>83</v>
      </c>
      <c r="E17" s="29" t="s">
        <v>33</v>
      </c>
      <c r="F17" s="90" t="s">
        <v>90</v>
      </c>
      <c r="G17" s="91">
        <v>0</v>
      </c>
      <c r="H17" s="92">
        <v>23382000</v>
      </c>
      <c r="I17" s="92">
        <v>23382000</v>
      </c>
      <c r="J17" s="93">
        <v>0</v>
      </c>
      <c r="K17" s="92">
        <v>46764000</v>
      </c>
      <c r="L17" s="109" t="s">
        <v>120</v>
      </c>
      <c r="M17" s="26"/>
      <c r="N17" s="26"/>
      <c r="O17" s="25"/>
      <c r="P17" s="24"/>
      <c r="Q17" s="7"/>
    </row>
    <row r="18" spans="1:17" ht="70.5" customHeight="1" x14ac:dyDescent="0.2">
      <c r="A18" s="88"/>
      <c r="B18" s="89" t="s">
        <v>84</v>
      </c>
      <c r="C18" s="87" t="s">
        <v>31</v>
      </c>
      <c r="D18" s="30" t="s">
        <v>83</v>
      </c>
      <c r="E18" s="29" t="s">
        <v>30</v>
      </c>
      <c r="F18" s="90" t="s">
        <v>89</v>
      </c>
      <c r="G18" s="91">
        <v>0</v>
      </c>
      <c r="H18" s="92">
        <v>1823000</v>
      </c>
      <c r="I18" s="92">
        <v>1823000</v>
      </c>
      <c r="J18" s="93">
        <v>0</v>
      </c>
      <c r="K18" s="92">
        <v>3646000</v>
      </c>
      <c r="L18" s="49" t="s">
        <v>120</v>
      </c>
      <c r="M18" s="26"/>
      <c r="N18" s="26"/>
      <c r="O18" s="25"/>
      <c r="P18" s="24"/>
      <c r="Q18" s="7"/>
    </row>
    <row r="19" spans="1:17" ht="66" customHeight="1" x14ac:dyDescent="0.2">
      <c r="A19" s="88"/>
      <c r="B19" s="89" t="s">
        <v>84</v>
      </c>
      <c r="C19" s="87" t="s">
        <v>28</v>
      </c>
      <c r="D19" s="30" t="s">
        <v>83</v>
      </c>
      <c r="E19" s="29" t="s">
        <v>27</v>
      </c>
      <c r="F19" s="90" t="s">
        <v>88</v>
      </c>
      <c r="G19" s="91">
        <v>0</v>
      </c>
      <c r="H19" s="92">
        <v>1134000</v>
      </c>
      <c r="I19" s="92">
        <v>1134000</v>
      </c>
      <c r="J19" s="93">
        <v>0</v>
      </c>
      <c r="K19" s="92">
        <v>2268000</v>
      </c>
      <c r="L19" s="49" t="s">
        <v>120</v>
      </c>
      <c r="M19" s="26"/>
      <c r="N19" s="26"/>
      <c r="O19" s="25"/>
      <c r="P19" s="24"/>
      <c r="Q19" s="7"/>
    </row>
    <row r="20" spans="1:17" ht="69" customHeight="1" x14ac:dyDescent="0.2">
      <c r="A20" s="88"/>
      <c r="B20" s="89" t="s">
        <v>84</v>
      </c>
      <c r="C20" s="87" t="s">
        <v>25</v>
      </c>
      <c r="D20" s="30" t="s">
        <v>83</v>
      </c>
      <c r="E20" s="29" t="s">
        <v>24</v>
      </c>
      <c r="F20" s="90" t="s">
        <v>87</v>
      </c>
      <c r="G20" s="91">
        <v>1675000</v>
      </c>
      <c r="H20" s="92">
        <v>1846000</v>
      </c>
      <c r="I20" s="92">
        <v>171000</v>
      </c>
      <c r="J20" s="93">
        <v>0</v>
      </c>
      <c r="K20" s="92">
        <v>2017000</v>
      </c>
      <c r="L20" s="49" t="s">
        <v>120</v>
      </c>
      <c r="M20" s="26"/>
      <c r="N20" s="26"/>
      <c r="O20" s="25"/>
      <c r="P20" s="24"/>
      <c r="Q20" s="7"/>
    </row>
    <row r="21" spans="1:17" ht="79.5" customHeight="1" x14ac:dyDescent="0.2">
      <c r="A21" s="88"/>
      <c r="B21" s="89" t="s">
        <v>84</v>
      </c>
      <c r="C21" s="87" t="s">
        <v>22</v>
      </c>
      <c r="D21" s="30" t="s">
        <v>83</v>
      </c>
      <c r="E21" s="29" t="s">
        <v>21</v>
      </c>
      <c r="F21" s="90" t="s">
        <v>86</v>
      </c>
      <c r="G21" s="91">
        <v>0</v>
      </c>
      <c r="H21" s="92">
        <v>0</v>
      </c>
      <c r="I21" s="92">
        <v>0</v>
      </c>
      <c r="J21" s="93">
        <v>47323334</v>
      </c>
      <c r="K21" s="92">
        <v>47323334</v>
      </c>
      <c r="L21" s="27" t="s">
        <v>121</v>
      </c>
      <c r="M21" s="26"/>
      <c r="N21" s="26"/>
      <c r="O21" s="25"/>
      <c r="P21" s="24"/>
      <c r="Q21" s="7"/>
    </row>
    <row r="22" spans="1:17" ht="124.5" customHeight="1" x14ac:dyDescent="0.2">
      <c r="A22" s="88"/>
      <c r="B22" s="89" t="s">
        <v>84</v>
      </c>
      <c r="C22" s="87" t="s">
        <v>19</v>
      </c>
      <c r="D22" s="30" t="s">
        <v>83</v>
      </c>
      <c r="E22" s="29" t="s">
        <v>18</v>
      </c>
      <c r="F22" s="90" t="s">
        <v>85</v>
      </c>
      <c r="G22" s="91">
        <v>0</v>
      </c>
      <c r="H22" s="92">
        <v>0</v>
      </c>
      <c r="I22" s="92">
        <v>4446275</v>
      </c>
      <c r="J22" s="93">
        <v>-4446275</v>
      </c>
      <c r="K22" s="92">
        <v>0</v>
      </c>
      <c r="L22" s="27" t="s">
        <v>122</v>
      </c>
      <c r="M22" s="26"/>
      <c r="N22" s="26"/>
      <c r="O22" s="25"/>
      <c r="P22" s="24"/>
      <c r="Q22" s="7"/>
    </row>
    <row r="23" spans="1:17" ht="105" customHeight="1" x14ac:dyDescent="0.2">
      <c r="A23" s="88"/>
      <c r="B23" s="89" t="s">
        <v>84</v>
      </c>
      <c r="C23" s="87" t="s">
        <v>9</v>
      </c>
      <c r="D23" s="30" t="s">
        <v>83</v>
      </c>
      <c r="E23" s="29" t="s">
        <v>7</v>
      </c>
      <c r="F23" s="90" t="s">
        <v>82</v>
      </c>
      <c r="G23" s="91">
        <v>0</v>
      </c>
      <c r="H23" s="92">
        <v>0</v>
      </c>
      <c r="I23" s="92">
        <v>94118860</v>
      </c>
      <c r="J23" s="93">
        <v>843100</v>
      </c>
      <c r="K23" s="92">
        <v>94961960</v>
      </c>
      <c r="L23" s="27" t="s">
        <v>123</v>
      </c>
      <c r="M23" s="26"/>
      <c r="N23" s="26"/>
      <c r="O23" s="25"/>
      <c r="P23" s="24"/>
      <c r="Q23" s="7"/>
    </row>
    <row r="24" spans="1:17" ht="12.75" customHeight="1" x14ac:dyDescent="0.2">
      <c r="A24" s="6"/>
      <c r="B24" s="80" t="s">
        <v>78</v>
      </c>
      <c r="C24" s="80"/>
      <c r="D24" s="80"/>
      <c r="E24" s="80"/>
      <c r="F24" s="81"/>
      <c r="G24" s="94">
        <v>1389997200</v>
      </c>
      <c r="H24" s="95">
        <v>1564599418</v>
      </c>
      <c r="I24" s="95">
        <v>160000000</v>
      </c>
      <c r="J24" s="95">
        <v>87637000</v>
      </c>
      <c r="K24" s="95">
        <f>H24+I24+J24</f>
        <v>1812236418</v>
      </c>
      <c r="L24" s="82"/>
      <c r="M24" s="82"/>
      <c r="N24" s="82"/>
      <c r="O24" s="82"/>
      <c r="P24" s="82"/>
      <c r="Q24" s="7"/>
    </row>
    <row r="25" spans="1:17" ht="59.25" customHeight="1" x14ac:dyDescent="0.2">
      <c r="A25" s="6"/>
      <c r="B25" s="31" t="s">
        <v>78</v>
      </c>
      <c r="C25" s="87" t="s">
        <v>81</v>
      </c>
      <c r="D25" s="30" t="s">
        <v>76</v>
      </c>
      <c r="E25" s="29" t="s">
        <v>80</v>
      </c>
      <c r="F25" s="28" t="s">
        <v>79</v>
      </c>
      <c r="G25" s="91">
        <v>390110000</v>
      </c>
      <c r="H25" s="92">
        <v>390110000</v>
      </c>
      <c r="I25" s="92">
        <v>0</v>
      </c>
      <c r="J25" s="93">
        <v>-2863000</v>
      </c>
      <c r="K25" s="92">
        <v>387247000</v>
      </c>
      <c r="L25" s="27" t="s">
        <v>119</v>
      </c>
      <c r="M25" s="26"/>
      <c r="N25" s="26"/>
      <c r="O25" s="25"/>
      <c r="P25" s="24"/>
      <c r="Q25" s="7"/>
    </row>
    <row r="26" spans="1:17" ht="103.5" customHeight="1" x14ac:dyDescent="0.2">
      <c r="A26" s="6"/>
      <c r="B26" s="31" t="s">
        <v>78</v>
      </c>
      <c r="C26" s="87" t="s">
        <v>77</v>
      </c>
      <c r="D26" s="30" t="s">
        <v>76</v>
      </c>
      <c r="E26" s="29" t="s">
        <v>75</v>
      </c>
      <c r="F26" s="28" t="s">
        <v>74</v>
      </c>
      <c r="G26" s="91">
        <v>970000000</v>
      </c>
      <c r="H26" s="92">
        <v>1144400000</v>
      </c>
      <c r="I26" s="92">
        <v>160000000</v>
      </c>
      <c r="J26" s="93">
        <v>90500000</v>
      </c>
      <c r="K26" s="92">
        <v>1394900000</v>
      </c>
      <c r="L26" s="27" t="s">
        <v>124</v>
      </c>
      <c r="M26" s="26"/>
      <c r="N26" s="26"/>
      <c r="O26" s="25"/>
      <c r="P26" s="24"/>
      <c r="Q26" s="7"/>
    </row>
    <row r="27" spans="1:17" ht="12.75" customHeight="1" x14ac:dyDescent="0.2">
      <c r="A27" s="6"/>
      <c r="B27" s="80" t="s">
        <v>63</v>
      </c>
      <c r="C27" s="80"/>
      <c r="D27" s="80"/>
      <c r="E27" s="80"/>
      <c r="F27" s="81"/>
      <c r="G27" s="94">
        <v>6088981700</v>
      </c>
      <c r="H27" s="95">
        <v>6156558800</v>
      </c>
      <c r="I27" s="95">
        <v>280529600</v>
      </c>
      <c r="J27" s="95">
        <v>-84634200</v>
      </c>
      <c r="K27" s="95">
        <f>H27+I27+J27</f>
        <v>6352454200</v>
      </c>
      <c r="L27" s="82"/>
      <c r="M27" s="82"/>
      <c r="N27" s="82"/>
      <c r="O27" s="82"/>
      <c r="P27" s="82"/>
      <c r="Q27" s="7"/>
    </row>
    <row r="28" spans="1:17" ht="57.75" customHeight="1" x14ac:dyDescent="0.2">
      <c r="A28" s="6"/>
      <c r="B28" s="31" t="s">
        <v>63</v>
      </c>
      <c r="C28" s="87" t="s">
        <v>73</v>
      </c>
      <c r="D28" s="30" t="s">
        <v>61</v>
      </c>
      <c r="E28" s="29" t="s">
        <v>72</v>
      </c>
      <c r="F28" s="28" t="s">
        <v>71</v>
      </c>
      <c r="G28" s="91">
        <v>391545900</v>
      </c>
      <c r="H28" s="92">
        <v>391545900</v>
      </c>
      <c r="I28" s="92">
        <v>0</v>
      </c>
      <c r="J28" s="93">
        <v>-50000000</v>
      </c>
      <c r="K28" s="92">
        <v>341545900</v>
      </c>
      <c r="L28" s="27" t="s">
        <v>119</v>
      </c>
      <c r="M28" s="26"/>
      <c r="N28" s="26"/>
      <c r="O28" s="25"/>
      <c r="P28" s="24"/>
      <c r="Q28" s="7"/>
    </row>
    <row r="29" spans="1:17" ht="43.5" customHeight="1" x14ac:dyDescent="0.2">
      <c r="A29" s="6"/>
      <c r="B29" s="31" t="s">
        <v>63</v>
      </c>
      <c r="C29" s="87" t="s">
        <v>70</v>
      </c>
      <c r="D29" s="30" t="s">
        <v>61</v>
      </c>
      <c r="E29" s="29" t="s">
        <v>69</v>
      </c>
      <c r="F29" s="28" t="s">
        <v>68</v>
      </c>
      <c r="G29" s="91">
        <v>256601600</v>
      </c>
      <c r="H29" s="92">
        <v>270541200</v>
      </c>
      <c r="I29" s="92">
        <v>0</v>
      </c>
      <c r="J29" s="93">
        <v>-2903200</v>
      </c>
      <c r="K29" s="92">
        <v>267638000</v>
      </c>
      <c r="L29" s="27" t="s">
        <v>126</v>
      </c>
      <c r="M29" s="26"/>
      <c r="N29" s="26"/>
      <c r="O29" s="25"/>
      <c r="P29" s="24"/>
      <c r="Q29" s="7"/>
    </row>
    <row r="30" spans="1:17" ht="101.25" customHeight="1" x14ac:dyDescent="0.2">
      <c r="A30" s="6"/>
      <c r="B30" s="31" t="s">
        <v>63</v>
      </c>
      <c r="C30" s="87" t="s">
        <v>67</v>
      </c>
      <c r="D30" s="30" t="s">
        <v>61</v>
      </c>
      <c r="E30" s="29" t="s">
        <v>66</v>
      </c>
      <c r="F30" s="28" t="s">
        <v>65</v>
      </c>
      <c r="G30" s="91">
        <v>162699100</v>
      </c>
      <c r="H30" s="92">
        <v>178790900</v>
      </c>
      <c r="I30" s="92">
        <v>0</v>
      </c>
      <c r="J30" s="93">
        <v>-19709000</v>
      </c>
      <c r="K30" s="92">
        <v>159081900</v>
      </c>
      <c r="L30" s="27" t="s">
        <v>127</v>
      </c>
      <c r="M30" s="26"/>
      <c r="N30" s="26"/>
      <c r="O30" s="25"/>
      <c r="P30" s="24"/>
      <c r="Q30" s="7"/>
    </row>
    <row r="31" spans="1:17" ht="114.75" customHeight="1" x14ac:dyDescent="0.2">
      <c r="A31" s="6"/>
      <c r="B31" s="31" t="s">
        <v>63</v>
      </c>
      <c r="C31" s="87" t="s">
        <v>9</v>
      </c>
      <c r="D31" s="30" t="s">
        <v>61</v>
      </c>
      <c r="E31" s="29" t="s">
        <v>7</v>
      </c>
      <c r="F31" s="28" t="s">
        <v>64</v>
      </c>
      <c r="G31" s="91">
        <v>4943344100</v>
      </c>
      <c r="H31" s="92">
        <v>4912195900</v>
      </c>
      <c r="I31" s="92">
        <v>280529600</v>
      </c>
      <c r="J31" s="93">
        <v>-17951300</v>
      </c>
      <c r="K31" s="92">
        <v>5174774200</v>
      </c>
      <c r="L31" s="27" t="s">
        <v>125</v>
      </c>
      <c r="M31" s="26"/>
      <c r="N31" s="26"/>
      <c r="O31" s="25"/>
      <c r="P31" s="24"/>
      <c r="Q31" s="7"/>
    </row>
    <row r="32" spans="1:17" ht="70.5" customHeight="1" x14ac:dyDescent="0.2">
      <c r="A32" s="6"/>
      <c r="B32" s="31" t="s">
        <v>63</v>
      </c>
      <c r="C32" s="87" t="s">
        <v>62</v>
      </c>
      <c r="D32" s="30" t="s">
        <v>61</v>
      </c>
      <c r="E32" s="29" t="s">
        <v>60</v>
      </c>
      <c r="F32" s="28" t="s">
        <v>59</v>
      </c>
      <c r="G32" s="91">
        <v>242562600</v>
      </c>
      <c r="H32" s="92">
        <v>242562600</v>
      </c>
      <c r="I32" s="92">
        <v>0</v>
      </c>
      <c r="J32" s="93">
        <v>5929300</v>
      </c>
      <c r="K32" s="92">
        <v>248491900</v>
      </c>
      <c r="L32" s="27" t="s">
        <v>119</v>
      </c>
      <c r="M32" s="26"/>
      <c r="N32" s="26"/>
      <c r="O32" s="25"/>
      <c r="P32" s="24"/>
      <c r="Q32" s="7"/>
    </row>
    <row r="33" spans="1:17" ht="12.75" customHeight="1" x14ac:dyDescent="0.2">
      <c r="A33" s="6"/>
      <c r="B33" s="80" t="s">
        <v>39</v>
      </c>
      <c r="C33" s="80"/>
      <c r="D33" s="80"/>
      <c r="E33" s="80"/>
      <c r="F33" s="81"/>
      <c r="G33" s="94">
        <v>6912530600</v>
      </c>
      <c r="H33" s="95">
        <v>6870013800</v>
      </c>
      <c r="I33" s="95">
        <v>684746015</v>
      </c>
      <c r="J33" s="95">
        <v>-820068900</v>
      </c>
      <c r="K33" s="95">
        <f>H33+I33+J33</f>
        <v>6734690915</v>
      </c>
      <c r="L33" s="82"/>
      <c r="M33" s="82"/>
      <c r="N33" s="82"/>
      <c r="O33" s="82"/>
      <c r="P33" s="82"/>
      <c r="Q33" s="7"/>
    </row>
    <row r="34" spans="1:17" ht="56.25" customHeight="1" x14ac:dyDescent="0.2">
      <c r="A34" s="6"/>
      <c r="B34" s="31" t="s">
        <v>39</v>
      </c>
      <c r="C34" s="87" t="s">
        <v>58</v>
      </c>
      <c r="D34" s="30" t="s">
        <v>37</v>
      </c>
      <c r="E34" s="29" t="s">
        <v>57</v>
      </c>
      <c r="F34" s="28" t="s">
        <v>56</v>
      </c>
      <c r="G34" s="91">
        <v>194000000</v>
      </c>
      <c r="H34" s="92">
        <v>194000000</v>
      </c>
      <c r="I34" s="92">
        <v>31836644</v>
      </c>
      <c r="J34" s="93">
        <v>0</v>
      </c>
      <c r="K34" s="92">
        <v>225836644</v>
      </c>
      <c r="L34" s="49" t="s">
        <v>128</v>
      </c>
      <c r="M34" s="26"/>
      <c r="N34" s="26"/>
      <c r="O34" s="25"/>
      <c r="P34" s="24"/>
      <c r="Q34" s="7"/>
    </row>
    <row r="35" spans="1:17" ht="57" customHeight="1" x14ac:dyDescent="0.2">
      <c r="A35" s="6"/>
      <c r="B35" s="31" t="s">
        <v>39</v>
      </c>
      <c r="C35" s="87" t="s">
        <v>55</v>
      </c>
      <c r="D35" s="30" t="s">
        <v>37</v>
      </c>
      <c r="E35" s="29" t="s">
        <v>54</v>
      </c>
      <c r="F35" s="28" t="s">
        <v>53</v>
      </c>
      <c r="G35" s="91">
        <v>20700000</v>
      </c>
      <c r="H35" s="92">
        <v>20700000</v>
      </c>
      <c r="I35" s="92">
        <v>6708000</v>
      </c>
      <c r="J35" s="93">
        <v>0</v>
      </c>
      <c r="K35" s="92">
        <v>27408000</v>
      </c>
      <c r="L35" s="49" t="s">
        <v>128</v>
      </c>
      <c r="M35" s="26"/>
      <c r="N35" s="26"/>
      <c r="O35" s="25"/>
      <c r="P35" s="24"/>
      <c r="Q35" s="7"/>
    </row>
    <row r="36" spans="1:17" ht="60.75" customHeight="1" x14ac:dyDescent="0.2">
      <c r="A36" s="6"/>
      <c r="B36" s="31" t="s">
        <v>39</v>
      </c>
      <c r="C36" s="87" t="s">
        <v>52</v>
      </c>
      <c r="D36" s="30" t="s">
        <v>37</v>
      </c>
      <c r="E36" s="29" t="s">
        <v>51</v>
      </c>
      <c r="F36" s="28" t="s">
        <v>50</v>
      </c>
      <c r="G36" s="91">
        <v>0</v>
      </c>
      <c r="H36" s="92">
        <v>0</v>
      </c>
      <c r="I36" s="92">
        <v>9445077</v>
      </c>
      <c r="J36" s="93">
        <v>0</v>
      </c>
      <c r="K36" s="92">
        <v>9445077</v>
      </c>
      <c r="L36" s="49" t="s">
        <v>128</v>
      </c>
      <c r="M36" s="26"/>
      <c r="N36" s="26"/>
      <c r="O36" s="25"/>
      <c r="P36" s="24"/>
      <c r="Q36" s="7"/>
    </row>
    <row r="37" spans="1:17" ht="58.5" customHeight="1" x14ac:dyDescent="0.2">
      <c r="A37" s="6"/>
      <c r="B37" s="31" t="s">
        <v>39</v>
      </c>
      <c r="C37" s="87" t="s">
        <v>49</v>
      </c>
      <c r="D37" s="30" t="s">
        <v>37</v>
      </c>
      <c r="E37" s="29" t="s">
        <v>48</v>
      </c>
      <c r="F37" s="28" t="s">
        <v>47</v>
      </c>
      <c r="G37" s="91">
        <v>94000000</v>
      </c>
      <c r="H37" s="92">
        <v>94000000</v>
      </c>
      <c r="I37" s="92">
        <v>-28082000</v>
      </c>
      <c r="J37" s="93">
        <v>0</v>
      </c>
      <c r="K37" s="92">
        <v>65918000</v>
      </c>
      <c r="L37" s="49" t="s">
        <v>128</v>
      </c>
      <c r="M37" s="26"/>
      <c r="N37" s="26"/>
      <c r="O37" s="25"/>
      <c r="P37" s="24"/>
      <c r="Q37" s="7"/>
    </row>
    <row r="38" spans="1:17" ht="59.25" customHeight="1" x14ac:dyDescent="0.2">
      <c r="A38" s="6"/>
      <c r="B38" s="31" t="s">
        <v>39</v>
      </c>
      <c r="C38" s="87" t="s">
        <v>46</v>
      </c>
      <c r="D38" s="30" t="s">
        <v>37</v>
      </c>
      <c r="E38" s="29" t="s">
        <v>45</v>
      </c>
      <c r="F38" s="28" t="s">
        <v>44</v>
      </c>
      <c r="G38" s="91">
        <v>0</v>
      </c>
      <c r="H38" s="92">
        <v>0</v>
      </c>
      <c r="I38" s="92">
        <v>8262694</v>
      </c>
      <c r="J38" s="93">
        <v>0</v>
      </c>
      <c r="K38" s="92">
        <v>8262694</v>
      </c>
      <c r="L38" s="49" t="s">
        <v>128</v>
      </c>
      <c r="M38" s="26"/>
      <c r="N38" s="26"/>
      <c r="O38" s="25"/>
      <c r="P38" s="24"/>
      <c r="Q38" s="7"/>
    </row>
    <row r="39" spans="1:17" ht="157.5" customHeight="1" x14ac:dyDescent="0.2">
      <c r="A39" s="6"/>
      <c r="B39" s="31" t="s">
        <v>39</v>
      </c>
      <c r="C39" s="87" t="s">
        <v>22</v>
      </c>
      <c r="D39" s="30" t="s">
        <v>37</v>
      </c>
      <c r="E39" s="29" t="s">
        <v>21</v>
      </c>
      <c r="F39" s="28" t="s">
        <v>43</v>
      </c>
      <c r="G39" s="91">
        <v>3016468900</v>
      </c>
      <c r="H39" s="92">
        <v>3060308700</v>
      </c>
      <c r="I39" s="92">
        <v>564917300</v>
      </c>
      <c r="J39" s="93">
        <v>-820068900</v>
      </c>
      <c r="K39" s="92">
        <v>2805157100</v>
      </c>
      <c r="L39" s="27" t="s">
        <v>132</v>
      </c>
      <c r="M39" s="26"/>
      <c r="N39" s="26"/>
      <c r="O39" s="25"/>
      <c r="P39" s="24"/>
      <c r="Q39" s="7"/>
    </row>
    <row r="40" spans="1:17" ht="71.25" customHeight="1" x14ac:dyDescent="0.2">
      <c r="A40" s="6"/>
      <c r="B40" s="31" t="s">
        <v>39</v>
      </c>
      <c r="C40" s="87" t="s">
        <v>42</v>
      </c>
      <c r="D40" s="30" t="s">
        <v>37</v>
      </c>
      <c r="E40" s="29" t="s">
        <v>41</v>
      </c>
      <c r="F40" s="28" t="s">
        <v>40</v>
      </c>
      <c r="G40" s="91">
        <v>1371628900</v>
      </c>
      <c r="H40" s="92">
        <v>1285853300</v>
      </c>
      <c r="I40" s="92">
        <v>88630000</v>
      </c>
      <c r="J40" s="93">
        <v>0</v>
      </c>
      <c r="K40" s="92">
        <v>1374483300</v>
      </c>
      <c r="L40" s="49" t="s">
        <v>129</v>
      </c>
      <c r="M40" s="26"/>
      <c r="N40" s="26"/>
      <c r="O40" s="25"/>
      <c r="P40" s="24"/>
      <c r="Q40" s="7"/>
    </row>
    <row r="41" spans="1:17" ht="69.75" customHeight="1" x14ac:dyDescent="0.2">
      <c r="A41" s="6"/>
      <c r="B41" s="31" t="s">
        <v>39</v>
      </c>
      <c r="C41" s="87" t="s">
        <v>38</v>
      </c>
      <c r="D41" s="30" t="s">
        <v>37</v>
      </c>
      <c r="E41" s="29" t="s">
        <v>36</v>
      </c>
      <c r="F41" s="28" t="s">
        <v>35</v>
      </c>
      <c r="G41" s="91">
        <v>359017200</v>
      </c>
      <c r="H41" s="92">
        <v>359017200</v>
      </c>
      <c r="I41" s="92">
        <v>3028300</v>
      </c>
      <c r="J41" s="93">
        <v>0</v>
      </c>
      <c r="K41" s="92">
        <v>362045500</v>
      </c>
      <c r="L41" s="49" t="s">
        <v>130</v>
      </c>
      <c r="M41" s="26"/>
      <c r="N41" s="26"/>
      <c r="O41" s="25"/>
      <c r="P41" s="24"/>
      <c r="Q41" s="7"/>
    </row>
    <row r="42" spans="1:17" ht="12.75" customHeight="1" x14ac:dyDescent="0.2">
      <c r="A42" s="6"/>
      <c r="B42" s="80" t="s">
        <v>10</v>
      </c>
      <c r="C42" s="80"/>
      <c r="D42" s="80"/>
      <c r="E42" s="80"/>
      <c r="F42" s="81"/>
      <c r="G42" s="94">
        <v>552426691</v>
      </c>
      <c r="H42" s="95">
        <v>543685671</v>
      </c>
      <c r="I42" s="95">
        <v>-122826314</v>
      </c>
      <c r="J42" s="95">
        <v>-50126134</v>
      </c>
      <c r="K42" s="95">
        <f>H42+I42+J42</f>
        <v>370733223</v>
      </c>
      <c r="L42" s="82"/>
      <c r="M42" s="82"/>
      <c r="N42" s="82"/>
      <c r="O42" s="82"/>
      <c r="P42" s="82"/>
      <c r="Q42" s="7"/>
    </row>
    <row r="43" spans="1:17" ht="56.25" customHeight="1" x14ac:dyDescent="0.2">
      <c r="A43" s="88"/>
      <c r="B43" s="89" t="s">
        <v>10</v>
      </c>
      <c r="C43" s="87" t="s">
        <v>34</v>
      </c>
      <c r="D43" s="30" t="s">
        <v>8</v>
      </c>
      <c r="E43" s="29" t="s">
        <v>33</v>
      </c>
      <c r="F43" s="90" t="s">
        <v>32</v>
      </c>
      <c r="G43" s="91">
        <v>63519000</v>
      </c>
      <c r="H43" s="92">
        <v>40137000</v>
      </c>
      <c r="I43" s="92">
        <v>-23382000</v>
      </c>
      <c r="J43" s="93">
        <v>0</v>
      </c>
      <c r="K43" s="92">
        <v>16755000</v>
      </c>
      <c r="L43" s="50" t="s">
        <v>131</v>
      </c>
      <c r="M43" s="26"/>
      <c r="N43" s="26"/>
      <c r="O43" s="25"/>
      <c r="P43" s="24"/>
      <c r="Q43" s="7"/>
    </row>
    <row r="44" spans="1:17" ht="63.75" customHeight="1" x14ac:dyDescent="0.2">
      <c r="A44" s="88"/>
      <c r="B44" s="89" t="s">
        <v>10</v>
      </c>
      <c r="C44" s="87" t="s">
        <v>31</v>
      </c>
      <c r="D44" s="30" t="s">
        <v>8</v>
      </c>
      <c r="E44" s="29" t="s">
        <v>30</v>
      </c>
      <c r="F44" s="90" t="s">
        <v>29</v>
      </c>
      <c r="G44" s="91">
        <v>4865000</v>
      </c>
      <c r="H44" s="92">
        <v>3042000</v>
      </c>
      <c r="I44" s="92">
        <v>-1823000</v>
      </c>
      <c r="J44" s="93">
        <v>0</v>
      </c>
      <c r="K44" s="92">
        <v>1219000</v>
      </c>
      <c r="L44" s="50" t="s">
        <v>131</v>
      </c>
      <c r="M44" s="26"/>
      <c r="N44" s="26"/>
      <c r="O44" s="25"/>
      <c r="P44" s="24"/>
      <c r="Q44" s="7"/>
    </row>
    <row r="45" spans="1:17" ht="57.75" customHeight="1" x14ac:dyDescent="0.2">
      <c r="A45" s="88"/>
      <c r="B45" s="89" t="s">
        <v>10</v>
      </c>
      <c r="C45" s="87" t="s">
        <v>28</v>
      </c>
      <c r="D45" s="30" t="s">
        <v>8</v>
      </c>
      <c r="E45" s="29" t="s">
        <v>27</v>
      </c>
      <c r="F45" s="90" t="s">
        <v>26</v>
      </c>
      <c r="G45" s="91">
        <v>3010000</v>
      </c>
      <c r="H45" s="92">
        <v>1876000</v>
      </c>
      <c r="I45" s="92">
        <v>-1134000</v>
      </c>
      <c r="J45" s="93">
        <v>0</v>
      </c>
      <c r="K45" s="92">
        <v>742000</v>
      </c>
      <c r="L45" s="50" t="s">
        <v>131</v>
      </c>
      <c r="M45" s="26"/>
      <c r="N45" s="26"/>
      <c r="O45" s="25"/>
      <c r="P45" s="24"/>
      <c r="Q45" s="7"/>
    </row>
    <row r="46" spans="1:17" ht="56.25" customHeight="1" x14ac:dyDescent="0.2">
      <c r="A46" s="88"/>
      <c r="B46" s="89" t="s">
        <v>10</v>
      </c>
      <c r="C46" s="87" t="s">
        <v>25</v>
      </c>
      <c r="D46" s="30" t="s">
        <v>8</v>
      </c>
      <c r="E46" s="29" t="s">
        <v>24</v>
      </c>
      <c r="F46" s="90" t="s">
        <v>23</v>
      </c>
      <c r="G46" s="91">
        <v>461000</v>
      </c>
      <c r="H46" s="92">
        <v>290000</v>
      </c>
      <c r="I46" s="92">
        <v>-171000</v>
      </c>
      <c r="J46" s="93">
        <v>0</v>
      </c>
      <c r="K46" s="92">
        <v>119000</v>
      </c>
      <c r="L46" s="50" t="s">
        <v>131</v>
      </c>
      <c r="M46" s="26"/>
      <c r="N46" s="26"/>
      <c r="O46" s="25"/>
      <c r="P46" s="24"/>
      <c r="Q46" s="7"/>
    </row>
    <row r="47" spans="1:17" ht="71.25" customHeight="1" x14ac:dyDescent="0.2">
      <c r="A47" s="88"/>
      <c r="B47" s="89" t="s">
        <v>10</v>
      </c>
      <c r="C47" s="87" t="s">
        <v>22</v>
      </c>
      <c r="D47" s="30" t="s">
        <v>8</v>
      </c>
      <c r="E47" s="29" t="s">
        <v>21</v>
      </c>
      <c r="F47" s="90" t="s">
        <v>20</v>
      </c>
      <c r="G47" s="91">
        <v>0</v>
      </c>
      <c r="H47" s="92">
        <v>60114000</v>
      </c>
      <c r="I47" s="92">
        <v>0</v>
      </c>
      <c r="J47" s="93">
        <v>-47323334</v>
      </c>
      <c r="K47" s="92">
        <v>12790666</v>
      </c>
      <c r="L47" s="27" t="s">
        <v>133</v>
      </c>
      <c r="M47" s="26"/>
      <c r="N47" s="26"/>
      <c r="O47" s="25"/>
      <c r="P47" s="24"/>
      <c r="Q47" s="7"/>
    </row>
    <row r="48" spans="1:17" ht="72" customHeight="1" x14ac:dyDescent="0.2">
      <c r="A48" s="88"/>
      <c r="B48" s="89" t="s">
        <v>10</v>
      </c>
      <c r="C48" s="87" t="s">
        <v>19</v>
      </c>
      <c r="D48" s="30" t="s">
        <v>8</v>
      </c>
      <c r="E48" s="29" t="s">
        <v>18</v>
      </c>
      <c r="F48" s="90" t="s">
        <v>17</v>
      </c>
      <c r="G48" s="91">
        <v>30349421</v>
      </c>
      <c r="H48" s="92">
        <v>16479847</v>
      </c>
      <c r="I48" s="92">
        <v>-7641425</v>
      </c>
      <c r="J48" s="93">
        <v>0</v>
      </c>
      <c r="K48" s="92">
        <v>8838422</v>
      </c>
      <c r="L48" s="49" t="s">
        <v>134</v>
      </c>
      <c r="M48" s="26"/>
      <c r="N48" s="26"/>
      <c r="O48" s="25"/>
      <c r="P48" s="24"/>
      <c r="Q48" s="7"/>
    </row>
    <row r="49" spans="1:17" ht="67.5" customHeight="1" x14ac:dyDescent="0.2">
      <c r="A49" s="88"/>
      <c r="B49" s="89" t="s">
        <v>10</v>
      </c>
      <c r="C49" s="87" t="s">
        <v>16</v>
      </c>
      <c r="D49" s="30" t="s">
        <v>8</v>
      </c>
      <c r="E49" s="29" t="s">
        <v>15</v>
      </c>
      <c r="F49" s="90" t="s">
        <v>14</v>
      </c>
      <c r="G49" s="91">
        <v>15435070</v>
      </c>
      <c r="H49" s="92">
        <v>8312024</v>
      </c>
      <c r="I49" s="92">
        <v>-5552629</v>
      </c>
      <c r="J49" s="93">
        <v>0</v>
      </c>
      <c r="K49" s="92">
        <v>2759395</v>
      </c>
      <c r="L49" s="49" t="s">
        <v>135</v>
      </c>
      <c r="M49" s="26"/>
      <c r="N49" s="26"/>
      <c r="O49" s="25"/>
      <c r="P49" s="24"/>
      <c r="Q49" s="7"/>
    </row>
    <row r="50" spans="1:17" ht="57.75" customHeight="1" x14ac:dyDescent="0.2">
      <c r="A50" s="88"/>
      <c r="B50" s="89" t="s">
        <v>10</v>
      </c>
      <c r="C50" s="87" t="s">
        <v>13</v>
      </c>
      <c r="D50" s="30" t="s">
        <v>8</v>
      </c>
      <c r="E50" s="29" t="s">
        <v>12</v>
      </c>
      <c r="F50" s="90" t="s">
        <v>11</v>
      </c>
      <c r="G50" s="91">
        <v>2802800</v>
      </c>
      <c r="H50" s="92">
        <v>2802800</v>
      </c>
      <c r="I50" s="92">
        <v>0</v>
      </c>
      <c r="J50" s="93">
        <v>-2802800</v>
      </c>
      <c r="K50" s="92">
        <v>0</v>
      </c>
      <c r="L50" s="27" t="s">
        <v>119</v>
      </c>
      <c r="M50" s="26"/>
      <c r="N50" s="26"/>
      <c r="O50" s="25"/>
      <c r="P50" s="24"/>
      <c r="Q50" s="7"/>
    </row>
    <row r="51" spans="1:17" ht="78.75" customHeight="1" x14ac:dyDescent="0.2">
      <c r="A51" s="88"/>
      <c r="B51" s="89" t="s">
        <v>10</v>
      </c>
      <c r="C51" s="87" t="s">
        <v>9</v>
      </c>
      <c r="D51" s="30" t="s">
        <v>8</v>
      </c>
      <c r="E51" s="29" t="s">
        <v>7</v>
      </c>
      <c r="F51" s="90" t="s">
        <v>6</v>
      </c>
      <c r="G51" s="91">
        <v>326557000</v>
      </c>
      <c r="H51" s="92">
        <v>373434400</v>
      </c>
      <c r="I51" s="92">
        <v>-83122260</v>
      </c>
      <c r="J51" s="93">
        <v>0</v>
      </c>
      <c r="K51" s="92">
        <v>290312140</v>
      </c>
      <c r="L51" s="27" t="s">
        <v>136</v>
      </c>
      <c r="M51" s="26"/>
      <c r="N51" s="26"/>
      <c r="O51" s="25"/>
      <c r="P51" s="24"/>
      <c r="Q51" s="7"/>
    </row>
    <row r="52" spans="1:17" ht="12.75" customHeight="1" x14ac:dyDescent="0.2">
      <c r="A52" s="6"/>
      <c r="B52" s="80" t="s">
        <v>5</v>
      </c>
      <c r="C52" s="80"/>
      <c r="D52" s="80"/>
      <c r="E52" s="80"/>
      <c r="F52" s="81"/>
      <c r="G52" s="94">
        <v>6978370000</v>
      </c>
      <c r="H52" s="95">
        <v>7151413820</v>
      </c>
      <c r="I52" s="95">
        <v>85949709</v>
      </c>
      <c r="J52" s="95">
        <v>0</v>
      </c>
      <c r="K52" s="95">
        <v>7237363529</v>
      </c>
      <c r="L52" s="82"/>
      <c r="M52" s="82"/>
      <c r="N52" s="82"/>
      <c r="O52" s="82"/>
      <c r="P52" s="82"/>
      <c r="Q52" s="7"/>
    </row>
    <row r="53" spans="1:17" ht="79.5" customHeight="1" thickBot="1" x14ac:dyDescent="0.25">
      <c r="A53" s="6"/>
      <c r="B53" s="23" t="s">
        <v>5</v>
      </c>
      <c r="C53" s="22" t="s">
        <v>4</v>
      </c>
      <c r="D53" s="21" t="s">
        <v>3</v>
      </c>
      <c r="E53" s="20" t="s">
        <v>2</v>
      </c>
      <c r="F53" s="19" t="s">
        <v>1</v>
      </c>
      <c r="G53" s="96">
        <v>2835596000</v>
      </c>
      <c r="H53" s="97">
        <v>2895596000</v>
      </c>
      <c r="I53" s="97">
        <v>85949709</v>
      </c>
      <c r="J53" s="98">
        <v>0</v>
      </c>
      <c r="K53" s="97">
        <v>2981545709</v>
      </c>
      <c r="L53" s="110" t="s">
        <v>137</v>
      </c>
      <c r="M53" s="18"/>
      <c r="N53" s="18"/>
      <c r="O53" s="17"/>
      <c r="P53" s="16"/>
      <c r="Q53" s="7"/>
    </row>
    <row r="54" spans="1:17" ht="0.75" hidden="1" customHeight="1" thickBot="1" x14ac:dyDescent="0.25">
      <c r="A54" s="6"/>
      <c r="B54" s="15"/>
      <c r="C54" s="14">
        <v>0</v>
      </c>
      <c r="D54" s="13">
        <v>0</v>
      </c>
      <c r="E54" s="12"/>
      <c r="F54" s="12"/>
      <c r="G54" s="99">
        <v>16199080491</v>
      </c>
      <c r="H54" s="100">
        <v>16496855371</v>
      </c>
      <c r="I54" s="101">
        <v>1231895695</v>
      </c>
      <c r="J54" s="102">
        <v>-785166375</v>
      </c>
      <c r="K54" s="101">
        <v>16943584691</v>
      </c>
      <c r="L54" s="11"/>
      <c r="M54" s="10">
        <v>0</v>
      </c>
      <c r="N54" s="9">
        <v>0</v>
      </c>
      <c r="O54" s="8"/>
      <c r="P54" s="8"/>
      <c r="Q54" s="7"/>
    </row>
    <row r="55" spans="1:17" ht="15" customHeight="1" thickBot="1" x14ac:dyDescent="0.25">
      <c r="A55" s="6"/>
      <c r="B55" s="5"/>
      <c r="C55" s="83" t="s">
        <v>0</v>
      </c>
      <c r="D55" s="84"/>
      <c r="E55" s="85"/>
      <c r="F55" s="85"/>
      <c r="G55" s="103">
        <v>23073409611</v>
      </c>
      <c r="H55" s="103">
        <v>23559356654</v>
      </c>
      <c r="I55" s="104">
        <v>1231895695</v>
      </c>
      <c r="J55" s="105">
        <f>J52+J42+J33+J27+J24+J16+J11</f>
        <v>-785336675</v>
      </c>
      <c r="K55" s="106">
        <f>H55+I55+J55</f>
        <v>24005915674</v>
      </c>
      <c r="L55" s="86"/>
      <c r="M55" s="4">
        <v>0</v>
      </c>
      <c r="N55" s="3">
        <v>0</v>
      </c>
      <c r="O55" s="2"/>
      <c r="P55" s="2"/>
      <c r="Q55" s="1"/>
    </row>
    <row r="56" spans="1:17" x14ac:dyDescent="0.2">
      <c r="G56" s="107"/>
      <c r="H56" s="107"/>
      <c r="I56" s="107"/>
      <c r="J56" s="107"/>
      <c r="K56" s="107"/>
    </row>
    <row r="57" spans="1:17" x14ac:dyDescent="0.2">
      <c r="G57" s="107"/>
      <c r="H57" s="107"/>
      <c r="I57" s="107"/>
      <c r="J57" s="107"/>
      <c r="K57" s="107"/>
    </row>
    <row r="58" spans="1:17" x14ac:dyDescent="0.2">
      <c r="G58" s="107"/>
      <c r="H58" s="107"/>
      <c r="I58" s="107"/>
      <c r="J58" s="107"/>
      <c r="K58" s="107"/>
    </row>
    <row r="59" spans="1:17" x14ac:dyDescent="0.2">
      <c r="G59" s="107"/>
      <c r="H59" s="107"/>
      <c r="I59" s="107"/>
      <c r="J59" s="107"/>
      <c r="K59" s="107"/>
    </row>
    <row r="60" spans="1:17" x14ac:dyDescent="0.2">
      <c r="G60" s="107"/>
      <c r="H60" s="107"/>
      <c r="I60" s="107"/>
      <c r="J60" s="107"/>
      <c r="K60" s="107"/>
    </row>
    <row r="61" spans="1:17" x14ac:dyDescent="0.2">
      <c r="G61" s="107"/>
      <c r="H61" s="107"/>
      <c r="I61" s="107"/>
      <c r="J61" s="107"/>
      <c r="K61" s="107"/>
    </row>
    <row r="62" spans="1:17" x14ac:dyDescent="0.2">
      <c r="G62" s="107"/>
      <c r="H62" s="107"/>
      <c r="I62" s="107"/>
      <c r="J62" s="107"/>
      <c r="K62" s="107"/>
    </row>
    <row r="63" spans="1:17" x14ac:dyDescent="0.2">
      <c r="G63" s="107"/>
      <c r="H63" s="107"/>
      <c r="I63" s="107"/>
      <c r="J63" s="107"/>
      <c r="K63" s="107"/>
    </row>
    <row r="64" spans="1:17" x14ac:dyDescent="0.2">
      <c r="G64" s="107"/>
      <c r="H64" s="107"/>
      <c r="I64" s="107"/>
      <c r="J64" s="107"/>
      <c r="K64" s="107"/>
    </row>
    <row r="65" spans="7:11" x14ac:dyDescent="0.2">
      <c r="G65" s="107"/>
      <c r="H65" s="107"/>
      <c r="I65" s="107"/>
      <c r="J65" s="107"/>
      <c r="K65" s="107"/>
    </row>
    <row r="66" spans="7:11" x14ac:dyDescent="0.2">
      <c r="G66" s="107"/>
      <c r="H66" s="107"/>
      <c r="I66" s="107"/>
      <c r="J66" s="107"/>
      <c r="K66" s="107"/>
    </row>
    <row r="67" spans="7:11" x14ac:dyDescent="0.2">
      <c r="G67" s="107"/>
      <c r="H67" s="107"/>
      <c r="I67" s="107"/>
      <c r="J67" s="107"/>
      <c r="K67" s="107"/>
    </row>
  </sheetData>
  <mergeCells count="32">
    <mergeCell ref="N3:O3"/>
    <mergeCell ref="N2:O2"/>
    <mergeCell ref="B9:B10"/>
    <mergeCell ref="H9:H10"/>
    <mergeCell ref="M9:M10"/>
    <mergeCell ref="N9:N10"/>
    <mergeCell ref="O9:O10"/>
    <mergeCell ref="C8:C10"/>
    <mergeCell ref="D8:D10"/>
    <mergeCell ref="E8:E10"/>
    <mergeCell ref="G8:Q8"/>
    <mergeCell ref="B11:F11"/>
    <mergeCell ref="L11:P11"/>
    <mergeCell ref="B16:F16"/>
    <mergeCell ref="L16:P16"/>
    <mergeCell ref="P9:P10"/>
    <mergeCell ref="G9:G10"/>
    <mergeCell ref="I9:I10"/>
    <mergeCell ref="F9:F10"/>
    <mergeCell ref="J9:J10"/>
    <mergeCell ref="L9:L10"/>
    <mergeCell ref="K9:K10"/>
    <mergeCell ref="B42:F42"/>
    <mergeCell ref="L42:P42"/>
    <mergeCell ref="B52:F52"/>
    <mergeCell ref="L52:P52"/>
    <mergeCell ref="B24:F24"/>
    <mergeCell ref="L24:P24"/>
    <mergeCell ref="B27:F27"/>
    <mergeCell ref="L27:P27"/>
    <mergeCell ref="B33:F33"/>
    <mergeCell ref="L33:P33"/>
  </mergeCells>
  <pageMargins left="0.19685039370078741" right="0.19685039370078741" top="0.59055118110236227" bottom="0.59055118110236227" header="0.59055118110236227" footer="0.11811023622047245"/>
  <pageSetup paperSize="9" scale="79" fitToHeight="0" orientation="landscape" verticalDpi="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Вып.плана._5</vt:lpstr>
      <vt:lpstr>Вып.плана._5!Заголовки_для_печати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Москвина Татьяна Валерьевна</dc:creator>
  <cp:lastModifiedBy>Фаренник Ольга Викторовна</cp:lastModifiedBy>
  <cp:lastPrinted>2023-12-11T18:56:17Z</cp:lastPrinted>
  <dcterms:created xsi:type="dcterms:W3CDTF">2023-12-08T08:28:42Z</dcterms:created>
  <dcterms:modified xsi:type="dcterms:W3CDTF">2023-12-11T19:10:39Z</dcterms:modified>
</cp:coreProperties>
</file>